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\Строительная кампания\Строительная кампания 2023г\Филиал в г. Астана\Тек.ремонт 11 АЗС АФ\Тендер\ДМТС\"/>
    </mc:Choice>
  </mc:AlternateContent>
  <bookViews>
    <workbookView xWindow="0" yWindow="0" windowWidth="28800" windowHeight="117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5" i="1" l="1"/>
  <c r="E16" i="1"/>
  <c r="E14" i="1" l="1"/>
  <c r="E9" i="1"/>
  <c r="E13" i="1" l="1"/>
</calcChain>
</file>

<file path=xl/sharedStrings.xml><?xml version="1.0" encoding="utf-8"?>
<sst xmlns="http://schemas.openxmlformats.org/spreadsheetml/2006/main" count="38" uniqueCount="27">
  <si>
    <t>м2</t>
  </si>
  <si>
    <t>м3</t>
  </si>
  <si>
    <t>№</t>
  </si>
  <si>
    <t>Кол-во</t>
  </si>
  <si>
    <t>Примечание</t>
  </si>
  <si>
    <t>ед. изм.</t>
  </si>
  <si>
    <t>Основания под тротуары из песка, толщиной до 10 см. Устройство</t>
  </si>
  <si>
    <t>Покрытия из брусчатки /тротуарной плитки/. Устройство по готовому подстилающему слою с заполнением швов песком</t>
  </si>
  <si>
    <t>Монтаж бортового камня БР-100-30-15</t>
  </si>
  <si>
    <t>Плёнка полиэтиленовая толщина 0,4 мм          (400 мкм)</t>
  </si>
  <si>
    <t>Ремонт отмостки :</t>
  </si>
  <si>
    <t>Демонтаж сущ. бетонной отмостки</t>
  </si>
  <si>
    <t>Устройство бетонного основания В20</t>
  </si>
  <si>
    <t>Сетки арматурные сварные из арматурной стали А-I (А240), диаметром 6 мм ГОСТ 23279-2012</t>
  </si>
  <si>
    <t>Наименование работ:</t>
  </si>
  <si>
    <t>ширина 1,5 м. t=0,15 м.</t>
  </si>
  <si>
    <t>Устройство гравийно - песчаного основания</t>
  </si>
  <si>
    <t>t=0,1 м.</t>
  </si>
  <si>
    <t>т.</t>
  </si>
  <si>
    <t>плита бетонная тротуарная группы эксплуатации Б толщиной 60 мм серая ГОСТ 17608-2017</t>
  </si>
  <si>
    <t>Бетон тяжелый класса В22,5 ГОСТ 7473-2010 без добавок</t>
  </si>
  <si>
    <t>Погрузка строительного мусора при автомобильных перевозках</t>
  </si>
  <si>
    <t>Перевозка груов автомобилями-самосвалами, расстояние до 10 км., класс груза 1.</t>
  </si>
  <si>
    <t>Ячейка 150 x 150 мм.</t>
  </si>
  <si>
    <t>11,25</t>
  </si>
  <si>
    <t>0,216</t>
  </si>
  <si>
    <t>Дефектный акт на АЗС №13 г.Астана, ул.Акжол (ул. Аль Фараби)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</si>
</sst>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7"/>
  <sheetViews>
    <sheetView tabSelected="1" topLeftCell="A4" zoomScaleNormal="100" workbookViewId="0">
      <selection activeCell="J5" sqref="J5"/>
    </sheetView>
  </sheetViews>
  <sheetFormatPr defaultRowHeight="15" x14ac:dyDescent="0.25"/>
  <cols>
    <col min="3" max="3" width="49.28515625" customWidth="1"/>
    <col min="4" max="4" width="6.7109375" customWidth="1"/>
    <col min="5" max="5" width="5.28515625" customWidth="1"/>
    <col min="6" max="6" width="30.42578125" customWidth="1"/>
  </cols>
  <sheetData>
    <row r="2" spans="2:6" ht="40.5" customHeight="1" x14ac:dyDescent="0.25"/>
    <row r="3" spans="2:6" ht="15.75" customHeight="1" x14ac:dyDescent="0.25"/>
    <row r="4" spans="2:6" ht="15.75" x14ac:dyDescent="0.25">
      <c r="B4" s="12" t="s">
        <v>26</v>
      </c>
      <c r="C4" s="12"/>
      <c r="D4" s="12"/>
      <c r="E4" s="12"/>
      <c r="F4" s="12"/>
    </row>
    <row r="5" spans="2:6" ht="106.5" customHeight="1" x14ac:dyDescent="0.25"/>
    <row r="6" spans="2:6" ht="28.5" x14ac:dyDescent="0.25">
      <c r="B6" s="1" t="s">
        <v>2</v>
      </c>
      <c r="C6" s="1" t="s">
        <v>14</v>
      </c>
      <c r="D6" s="1" t="s">
        <v>5</v>
      </c>
      <c r="E6" s="1" t="s">
        <v>3</v>
      </c>
      <c r="F6" s="1" t="s">
        <v>4</v>
      </c>
    </row>
    <row r="7" spans="2:6" ht="18.600000000000001" customHeight="1" x14ac:dyDescent="0.25">
      <c r="B7" s="2"/>
      <c r="C7" s="5" t="s">
        <v>10</v>
      </c>
      <c r="D7" s="4"/>
      <c r="E7" s="4"/>
      <c r="F7" s="3"/>
    </row>
    <row r="8" spans="2:6" ht="27" customHeight="1" x14ac:dyDescent="0.25">
      <c r="B8" s="2">
        <v>1</v>
      </c>
      <c r="C8" s="3" t="s">
        <v>11</v>
      </c>
      <c r="D8" s="2" t="s">
        <v>1</v>
      </c>
      <c r="E8" s="10" t="s">
        <v>24</v>
      </c>
      <c r="F8" s="3" t="s">
        <v>15</v>
      </c>
    </row>
    <row r="9" spans="2:6" ht="30.6" customHeight="1" x14ac:dyDescent="0.25">
      <c r="B9" s="2">
        <v>2</v>
      </c>
      <c r="C9" s="3" t="s">
        <v>16</v>
      </c>
      <c r="D9" s="2" t="s">
        <v>1</v>
      </c>
      <c r="E9" s="4">
        <f>50*1.5*0.1</f>
        <v>7.5</v>
      </c>
      <c r="F9" s="3" t="s">
        <v>17</v>
      </c>
    </row>
    <row r="10" spans="2:6" ht="30.6" customHeight="1" x14ac:dyDescent="0.25">
      <c r="B10" s="2">
        <v>3</v>
      </c>
      <c r="C10" s="3" t="s">
        <v>9</v>
      </c>
      <c r="D10" s="2" t="s">
        <v>0</v>
      </c>
      <c r="E10" s="4">
        <v>120</v>
      </c>
      <c r="F10" s="3"/>
    </row>
    <row r="11" spans="2:6" ht="28.5" customHeight="1" x14ac:dyDescent="0.25">
      <c r="B11" s="2">
        <v>4</v>
      </c>
      <c r="C11" s="3" t="s">
        <v>13</v>
      </c>
      <c r="D11" s="4" t="s">
        <v>18</v>
      </c>
      <c r="E11" s="11" t="s">
        <v>25</v>
      </c>
      <c r="F11" s="9" t="s">
        <v>23</v>
      </c>
    </row>
    <row r="12" spans="2:6" ht="31.15" customHeight="1" x14ac:dyDescent="0.25">
      <c r="B12" s="2">
        <v>5</v>
      </c>
      <c r="C12" s="3" t="s">
        <v>12</v>
      </c>
      <c r="D12" s="4" t="s">
        <v>1</v>
      </c>
      <c r="E12" s="10" t="s">
        <v>24</v>
      </c>
      <c r="F12" s="3" t="s">
        <v>15</v>
      </c>
    </row>
    <row r="13" spans="2:6" ht="35.450000000000003" customHeight="1" x14ac:dyDescent="0.25">
      <c r="B13" s="2">
        <v>6</v>
      </c>
      <c r="C13" s="3" t="s">
        <v>6</v>
      </c>
      <c r="D13" s="4" t="s">
        <v>1</v>
      </c>
      <c r="E13" s="4">
        <f>50*1.5*0.1</f>
        <v>7.5</v>
      </c>
      <c r="F13" s="3" t="s">
        <v>17</v>
      </c>
    </row>
    <row r="14" spans="2:6" ht="43.15" customHeight="1" x14ac:dyDescent="0.25">
      <c r="B14" s="2">
        <v>7</v>
      </c>
      <c r="C14" s="3" t="s">
        <v>7</v>
      </c>
      <c r="D14" s="4" t="s">
        <v>1</v>
      </c>
      <c r="E14" s="4">
        <f>50*1.5*0.06</f>
        <v>4.5</v>
      </c>
      <c r="F14" s="3" t="s">
        <v>19</v>
      </c>
    </row>
    <row r="15" spans="2:6" ht="26.25" customHeight="1" x14ac:dyDescent="0.25">
      <c r="B15" s="2">
        <v>9</v>
      </c>
      <c r="C15" s="3" t="s">
        <v>8</v>
      </c>
      <c r="D15" s="4" t="s">
        <v>1</v>
      </c>
      <c r="E15" s="7">
        <f>0.3*50*0.15</f>
        <v>2.25</v>
      </c>
      <c r="F15" s="3"/>
    </row>
    <row r="16" spans="2:6" ht="28.5" customHeight="1" x14ac:dyDescent="0.25">
      <c r="B16" s="2">
        <v>10</v>
      </c>
      <c r="C16" s="6" t="s">
        <v>20</v>
      </c>
      <c r="D16" s="7" t="s">
        <v>1</v>
      </c>
      <c r="E16" s="7">
        <f>0.15*50*0.1</f>
        <v>0.75</v>
      </c>
      <c r="F16" s="3"/>
    </row>
    <row r="17" spans="2:6" ht="26.25" customHeight="1" x14ac:dyDescent="0.25">
      <c r="B17" s="2">
        <v>10.8055555555556</v>
      </c>
      <c r="C17" s="8" t="s">
        <v>21</v>
      </c>
      <c r="D17" s="7" t="s">
        <v>1</v>
      </c>
      <c r="E17" s="7">
        <v>12</v>
      </c>
      <c r="F17" s="3"/>
    </row>
    <row r="18" spans="2:6" ht="26.25" customHeight="1" x14ac:dyDescent="0.25">
      <c r="B18" s="2">
        <v>11.922222222222301</v>
      </c>
      <c r="C18" s="8" t="s">
        <v>22</v>
      </c>
      <c r="D18" s="7" t="s">
        <v>1</v>
      </c>
      <c r="E18" s="7">
        <v>12</v>
      </c>
      <c r="F18" s="3"/>
    </row>
    <row r="20" spans="2:6" ht="15.75" customHeight="1" x14ac:dyDescent="0.25"/>
    <row r="23" spans="2:6" ht="21.6" customHeight="1" x14ac:dyDescent="0.25"/>
    <row r="25" spans="2:6" ht="19.899999999999999" customHeight="1" x14ac:dyDescent="0.25"/>
    <row r="26" spans="2:6" ht="15.6" customHeight="1" x14ac:dyDescent="0.25"/>
    <row r="27" spans="2:6" ht="16.899999999999999" customHeight="1" x14ac:dyDescent="0.25"/>
  </sheetData>
  <mergeCells count="1">
    <mergeCell ref="B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 Харченко</dc:creator>
  <cp:lastModifiedBy>Арслан Садыков</cp:lastModifiedBy>
  <cp:lastPrinted>2021-06-23T08:59:35Z</cp:lastPrinted>
  <dcterms:created xsi:type="dcterms:W3CDTF">2021-06-11T03:14:01Z</dcterms:created>
  <dcterms:modified xsi:type="dcterms:W3CDTF">2023-07-18T06:48:31Z</dcterms:modified>
</cp:coreProperties>
</file>